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ešimir\Desktop\Javna Nabava\2026\POZIV GS I WEB\WEB NMB\018-10-2026 - Razne usluge popravka i održavanja - Servis OP stolova Maquet\"/>
    </mc:Choice>
  </mc:AlternateContent>
  <xr:revisionPtr revIDLastSave="0" documentId="13_ncr:1_{21B0A24E-847E-4C61-9E55-B2286BD44D25}" xr6:coauthVersionLast="47" xr6:coauthVersionMax="47" xr10:uidLastSave="{00000000-0000-0000-0000-000000000000}"/>
  <bookViews>
    <workbookView xWindow="-120" yWindow="-120" windowWidth="29040" windowHeight="15720" xr2:uid="{339DBE9B-75F2-4AE4-A1E2-F809ACED9E7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 s="1"/>
  <c r="I15" i="1" s="1"/>
  <c r="I9" i="1"/>
  <c r="I10" i="1"/>
  <c r="I11" i="1"/>
  <c r="I12" i="1"/>
  <c r="I8" i="1"/>
  <c r="I7" i="1"/>
  <c r="I6" i="1"/>
</calcChain>
</file>

<file path=xl/sharedStrings.xml><?xml version="1.0" encoding="utf-8"?>
<sst xmlns="http://schemas.openxmlformats.org/spreadsheetml/2006/main" count="43" uniqueCount="39">
  <si>
    <t>Nacionalna memorijalna bolnica "Dr. Juraj Njavro" Vukovar</t>
  </si>
  <si>
    <t>Opis usluge</t>
  </si>
  <si>
    <t>00019</t>
  </si>
  <si>
    <t>00018</t>
  </si>
  <si>
    <t>03637</t>
  </si>
  <si>
    <t>r.b</t>
  </si>
  <si>
    <t>God. proizvodnje</t>
  </si>
  <si>
    <t>1.</t>
  </si>
  <si>
    <t>Kir. Op sala 1</t>
  </si>
  <si>
    <t>Kir. Op sala 2</t>
  </si>
  <si>
    <t>Kir. Op sala ORL</t>
  </si>
  <si>
    <t>2.</t>
  </si>
  <si>
    <t>Gin. Sala carski rez</t>
  </si>
  <si>
    <t>3.</t>
  </si>
  <si>
    <t>00020</t>
  </si>
  <si>
    <t>Ginekološka op sala</t>
  </si>
  <si>
    <t>4.</t>
  </si>
  <si>
    <t>00257</t>
  </si>
  <si>
    <t>Kir. Op sala 3</t>
  </si>
  <si>
    <t>5.</t>
  </si>
  <si>
    <t>00873</t>
  </si>
  <si>
    <t>Hitna kir. Amb. Mala op sala</t>
  </si>
  <si>
    <t>TROŠKOVNIK PREDMETA NABAVE - Redovni godišnji servis OP stolova Maquet po principu total care</t>
  </si>
  <si>
    <t>Naziv usluge</t>
  </si>
  <si>
    <t>kom.</t>
  </si>
  <si>
    <t xml:space="preserve">Redovni godišnji servis </t>
  </si>
  <si>
    <t>Jed. cijena bez PDV-a</t>
  </si>
  <si>
    <t>Ukupna cijena bez PDV-a</t>
  </si>
  <si>
    <t>Ukupno bez PDV-a</t>
  </si>
  <si>
    <t>Iznos PDV-a 25%</t>
  </si>
  <si>
    <t>Ukupno s PDV-om</t>
  </si>
  <si>
    <t>Serijski broj</t>
  </si>
  <si>
    <t>Lokacija</t>
  </si>
  <si>
    <t>Evidencijski broj nabave:  018/2026</t>
  </si>
  <si>
    <t>OP STOL 1132 ALPHASTAR - Redovni servis OP
stola (Svakih 12 mjeseci). Kontrola funkcija stola. Kontrola tlaka hidraulike te razina ulja u hidraulici,
kontrola baterija pod opterećenjem, napona punjenja baterija,napona motora. Ispitivanje  elektro provodljivosti podložaka (Sekutest) Regulacija 0 funkcije. Pregled  OP stolova.</t>
  </si>
  <si>
    <t xml:space="preserve">OP STOL 1118 ALPHACLASSIC - Redovni servis OP
stola (Svakih 12 mjeseci). Kontrola funkcija stola. Kontrola tlaka hidraulike te razina ulja u hidraulici,
kontrola baterija pod opterećenjem, napona punjenja baterija,napona motora. Ispitivanje  elektro provodljivosti podložaka (Sekutest) Regulacija 0 funkcije. Pregled  OP stolova . </t>
  </si>
  <si>
    <t>OP STOL 1132 ALPHASTAR - Redovni servis OP
stolova (Svakih 12 mjeseci). Kontrola funkcija stola.
Kontrola tlaka hidraulike te razina ulja u
hidraulici,čišćenje i regulacija kočnica transportera, kontrola baterija pod opterećenjem, napona punjenja baterija,napona motora. Ispitivanje  elektro provodljivosti podložaka (Sekutest) Regulacija 0 funkcije. Pregled  OP stolova .</t>
  </si>
  <si>
    <t xml:space="preserve">OP STOL 1433.01B0 YUNO - Redovni servis OP
stolova (Svakih 12 mjeseci). Kontrola funkcija stola.
Kontrola tlaka hidraulike te razina ulja u
hidraulici,čišćenje i regulacija kočnica transportera, kontrola baterija pod opterećenjem, napona punjenja baterija,napona motora. Ispitivanje  elektro provodljivosti podložaka (Sekutest) Regulacija 0 funkcije. Pregled  OP stolova . </t>
  </si>
  <si>
    <t>OP STOL MEERA 7200.01B0 - Redovni servis OP
stolova (Svakih 12 mjeseci). Kontrola funkcija stola.
Kontrola tlaka hidraulike te razina ulja u
hidraulici,čišćenje i regulacija kočnica transportera, kontrola baterija pod opterećenjem, napona punjenja baterija,napona motora. Ispitivanje  elektro provodljivosti podložaka (Sekutest) Regulacija 0 funkcije. Pregled  OP stolova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</si>
</sst>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sz val="9"/>
      <name val="Calibri"/>
      <family val="2"/>
      <charset val="238"/>
    </font>
    <font>
      <sz val="12"/>
      <name val="Calibri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1F3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45720</xdr:rowOff>
    </xdr:from>
    <xdr:to>
      <xdr:col>8</xdr:col>
      <xdr:colOff>661035</xdr:colOff>
      <xdr:row>3</xdr:row>
      <xdr:rowOff>121920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4EA8ABD-D4F7-4CF8-BEEE-1D86E9394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5720"/>
          <a:ext cx="63246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41200-6FDC-46E5-AE95-5B27BEE9C9F0}">
  <dimension ref="A1:I17"/>
  <sheetViews>
    <sheetView tabSelected="1" workbookViewId="0">
      <selection activeCell="N9" sqref="N9"/>
    </sheetView>
  </sheetViews>
  <sheetFormatPr defaultRowHeight="15" x14ac:dyDescent="0.25"/>
  <cols>
    <col min="1" max="1" width="2.7109375" style="3" bestFit="1" customWidth="1"/>
    <col min="2" max="2" width="17" customWidth="1"/>
    <col min="3" max="3" width="57.28515625" customWidth="1"/>
    <col min="4" max="4" width="5.7109375" style="38" customWidth="1"/>
    <col min="5" max="5" width="10.7109375" style="38" customWidth="1"/>
    <col min="6" max="6" width="13.140625" style="38" customWidth="1"/>
    <col min="7" max="7" width="14.7109375" style="38" bestFit="1" customWidth="1"/>
    <col min="8" max="8" width="10.28515625" style="3" customWidth="1"/>
    <col min="9" max="9" width="10.42578125" style="38" customWidth="1"/>
  </cols>
  <sheetData>
    <row r="1" spans="1:9" x14ac:dyDescent="0.25">
      <c r="A1" s="21" t="s">
        <v>0</v>
      </c>
      <c r="B1" s="21"/>
      <c r="C1" s="21"/>
      <c r="D1" s="34"/>
      <c r="E1" s="34"/>
      <c r="F1" s="34"/>
      <c r="G1" s="35"/>
      <c r="H1" s="16"/>
      <c r="I1" s="36"/>
    </row>
    <row r="2" spans="1:9" x14ac:dyDescent="0.25">
      <c r="A2" s="22" t="s">
        <v>33</v>
      </c>
      <c r="B2" s="22"/>
      <c r="C2" s="22"/>
      <c r="D2" s="37"/>
      <c r="E2" s="37"/>
      <c r="F2" s="37"/>
      <c r="G2" s="35"/>
      <c r="H2" s="16"/>
      <c r="I2" s="36"/>
    </row>
    <row r="3" spans="1:9" ht="15.75" x14ac:dyDescent="0.25">
      <c r="A3" s="23" t="s">
        <v>22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2"/>
      <c r="B4" s="1"/>
      <c r="C4" s="1"/>
      <c r="D4" s="35"/>
      <c r="E4" s="35"/>
      <c r="F4" s="35"/>
      <c r="G4" s="35"/>
      <c r="H4" s="16"/>
      <c r="I4" s="36"/>
    </row>
    <row r="5" spans="1:9" s="11" customFormat="1" ht="51" x14ac:dyDescent="0.25">
      <c r="A5" s="9" t="s">
        <v>5</v>
      </c>
      <c r="B5" s="9" t="s">
        <v>23</v>
      </c>
      <c r="C5" s="10" t="s">
        <v>1</v>
      </c>
      <c r="D5" s="10" t="s">
        <v>24</v>
      </c>
      <c r="E5" s="14" t="s">
        <v>31</v>
      </c>
      <c r="F5" s="14" t="s">
        <v>6</v>
      </c>
      <c r="G5" s="10" t="s">
        <v>32</v>
      </c>
      <c r="H5" s="14" t="s">
        <v>26</v>
      </c>
      <c r="I5" s="14" t="s">
        <v>27</v>
      </c>
    </row>
    <row r="6" spans="1:9" x14ac:dyDescent="0.25">
      <c r="A6" s="27" t="s">
        <v>7</v>
      </c>
      <c r="B6" s="30" t="s">
        <v>25</v>
      </c>
      <c r="C6" s="24" t="s">
        <v>34</v>
      </c>
      <c r="D6" s="5">
        <v>1</v>
      </c>
      <c r="E6" s="5" t="s">
        <v>2</v>
      </c>
      <c r="F6" s="5">
        <v>2011</v>
      </c>
      <c r="G6" s="5" t="s">
        <v>8</v>
      </c>
      <c r="H6" s="33"/>
      <c r="I6" s="15">
        <f>SUM(H6*D6)</f>
        <v>0</v>
      </c>
    </row>
    <row r="7" spans="1:9" x14ac:dyDescent="0.25">
      <c r="A7" s="28"/>
      <c r="B7" s="31"/>
      <c r="C7" s="25"/>
      <c r="D7" s="5">
        <v>1</v>
      </c>
      <c r="E7" s="5" t="s">
        <v>3</v>
      </c>
      <c r="F7" s="5">
        <v>2011</v>
      </c>
      <c r="G7" s="5" t="s">
        <v>9</v>
      </c>
      <c r="H7" s="33"/>
      <c r="I7" s="15">
        <f>SUM(H7*D7)</f>
        <v>0</v>
      </c>
    </row>
    <row r="8" spans="1:9" ht="60" customHeight="1" x14ac:dyDescent="0.25">
      <c r="A8" s="29"/>
      <c r="B8" s="32"/>
      <c r="C8" s="26"/>
      <c r="D8" s="6">
        <v>1</v>
      </c>
      <c r="E8" s="6" t="s">
        <v>4</v>
      </c>
      <c r="F8" s="6">
        <v>2017</v>
      </c>
      <c r="G8" s="6" t="s">
        <v>10</v>
      </c>
      <c r="H8" s="33"/>
      <c r="I8" s="15">
        <f>SUM(H8*D8)</f>
        <v>0</v>
      </c>
    </row>
    <row r="9" spans="1:9" ht="80.25" customHeight="1" x14ac:dyDescent="0.25">
      <c r="A9" s="4" t="s">
        <v>11</v>
      </c>
      <c r="B9" s="13" t="s">
        <v>25</v>
      </c>
      <c r="C9" s="7" t="s">
        <v>35</v>
      </c>
      <c r="D9" s="5">
        <v>1</v>
      </c>
      <c r="E9" s="5">
        <v>10254</v>
      </c>
      <c r="F9" s="5">
        <v>2011</v>
      </c>
      <c r="G9" s="12" t="s">
        <v>12</v>
      </c>
      <c r="H9" s="33"/>
      <c r="I9" s="15">
        <f t="shared" ref="I9:I12" si="0">SUM(H9*D9)</f>
        <v>0</v>
      </c>
    </row>
    <row r="10" spans="1:9" ht="89.25" x14ac:dyDescent="0.25">
      <c r="A10" s="4" t="s">
        <v>13</v>
      </c>
      <c r="B10" s="13" t="s">
        <v>25</v>
      </c>
      <c r="C10" s="7" t="s">
        <v>36</v>
      </c>
      <c r="D10" s="5">
        <v>1</v>
      </c>
      <c r="E10" s="5" t="s">
        <v>14</v>
      </c>
      <c r="F10" s="5">
        <v>2011</v>
      </c>
      <c r="G10" s="12" t="s">
        <v>15</v>
      </c>
      <c r="H10" s="33"/>
      <c r="I10" s="15">
        <f t="shared" si="0"/>
        <v>0</v>
      </c>
    </row>
    <row r="11" spans="1:9" ht="90" x14ac:dyDescent="0.25">
      <c r="A11" s="4" t="s">
        <v>16</v>
      </c>
      <c r="B11" s="13" t="s">
        <v>25</v>
      </c>
      <c r="C11" s="8" t="s">
        <v>37</v>
      </c>
      <c r="D11" s="5">
        <v>1</v>
      </c>
      <c r="E11" s="5" t="s">
        <v>17</v>
      </c>
      <c r="F11" s="5">
        <v>2017</v>
      </c>
      <c r="G11" s="5" t="s">
        <v>18</v>
      </c>
      <c r="H11" s="33"/>
      <c r="I11" s="15">
        <f t="shared" si="0"/>
        <v>0</v>
      </c>
    </row>
    <row r="12" spans="1:9" ht="90" thickBot="1" x14ac:dyDescent="0.3">
      <c r="A12" s="39" t="s">
        <v>19</v>
      </c>
      <c r="B12" s="18" t="s">
        <v>25</v>
      </c>
      <c r="C12" s="17" t="s">
        <v>38</v>
      </c>
      <c r="D12" s="40">
        <v>1</v>
      </c>
      <c r="E12" s="40" t="s">
        <v>20</v>
      </c>
      <c r="F12" s="40">
        <v>2017</v>
      </c>
      <c r="G12" s="41" t="s">
        <v>21</v>
      </c>
      <c r="H12" s="42"/>
      <c r="I12" s="43">
        <f t="shared" si="0"/>
        <v>0</v>
      </c>
    </row>
    <row r="13" spans="1:9" ht="15.75" thickBot="1" x14ac:dyDescent="0.3">
      <c r="A13" s="44" t="s">
        <v>28</v>
      </c>
      <c r="B13" s="45"/>
      <c r="C13" s="46"/>
      <c r="D13" s="51"/>
      <c r="E13" s="52"/>
      <c r="F13" s="52"/>
      <c r="G13" s="52"/>
      <c r="H13" s="53"/>
      <c r="I13" s="47">
        <f>SUM(I6:I12)</f>
        <v>0</v>
      </c>
    </row>
    <row r="14" spans="1:9" ht="15.75" thickBot="1" x14ac:dyDescent="0.3">
      <c r="A14" s="48" t="s">
        <v>29</v>
      </c>
      <c r="B14" s="49"/>
      <c r="C14" s="50"/>
      <c r="D14" s="51"/>
      <c r="E14" s="52"/>
      <c r="F14" s="52"/>
      <c r="G14" s="52"/>
      <c r="H14" s="53"/>
      <c r="I14" s="47">
        <f>SUM(I13*0.25)</f>
        <v>0</v>
      </c>
    </row>
    <row r="15" spans="1:9" ht="15.75" thickBot="1" x14ac:dyDescent="0.3">
      <c r="A15" s="44" t="s">
        <v>30</v>
      </c>
      <c r="B15" s="45"/>
      <c r="C15" s="46"/>
      <c r="D15" s="51"/>
      <c r="E15" s="52"/>
      <c r="F15" s="52"/>
      <c r="G15" s="52"/>
      <c r="H15" s="53"/>
      <c r="I15" s="47">
        <f>SUM(I13:I14)</f>
        <v>0</v>
      </c>
    </row>
    <row r="17" spans="1:9" x14ac:dyDescent="0.25">
      <c r="A17" s="19"/>
      <c r="B17" s="20"/>
      <c r="C17" s="20"/>
      <c r="D17" s="20"/>
      <c r="E17" s="20"/>
      <c r="F17" s="20"/>
      <c r="G17" s="20"/>
      <c r="H17" s="20"/>
      <c r="I17" s="20"/>
    </row>
  </sheetData>
  <mergeCells count="13">
    <mergeCell ref="A13:C13"/>
    <mergeCell ref="A14:C14"/>
    <mergeCell ref="A15:C15"/>
    <mergeCell ref="A17:I17"/>
    <mergeCell ref="A1:C1"/>
    <mergeCell ref="A2:C2"/>
    <mergeCell ref="A3:I3"/>
    <mergeCell ref="C6:C8"/>
    <mergeCell ref="A6:A8"/>
    <mergeCell ref="B6:B8"/>
    <mergeCell ref="D13:H13"/>
    <mergeCell ref="D14:H14"/>
    <mergeCell ref="D15:H15"/>
  </mergeCells>
  <pageMargins left="0.7" right="0.7" top="0.75" bottom="0.75" header="0.3" footer="0.3"/>
  <ignoredErrors>
    <ignoredError sqref="E6:E8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 Pušić</dc:creator>
  <cp:lastModifiedBy>Krešimir Milorad</cp:lastModifiedBy>
  <dcterms:created xsi:type="dcterms:W3CDTF">2026-03-13T10:43:46Z</dcterms:created>
  <dcterms:modified xsi:type="dcterms:W3CDTF">2026-05-05T05:58:44Z</dcterms:modified>
</cp:coreProperties>
</file>